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__СМЕТНАЯ ДОКУМЕНТАЦИЯ\АИИС КУЭ\Для Департам единич тарифы\Для ГКПЗ на 2021 г\На 2021г на ПСД для ИА\На проверку ЦД\Пакет с корр замеч 15.10.2020\"/>
    </mc:Choice>
  </mc:AlternateContent>
  <bookViews>
    <workbookView xWindow="480" yWindow="75" windowWidth="11340" windowHeight="9345"/>
  </bookViews>
  <sheets>
    <sheet name="ССР" sheetId="1" r:id="rId1"/>
  </sheets>
  <definedNames>
    <definedName name="Print_Titles" localSheetId="0">ССР!$18:$18</definedName>
    <definedName name="_xlnm.Print_Titles" localSheetId="0">ССР!$18:$18</definedName>
  </definedNames>
  <calcPr calcId="152511"/>
</workbook>
</file>

<file path=xl/calcChain.xml><?xml version="1.0" encoding="utf-8"?>
<calcChain xmlns="http://schemas.openxmlformats.org/spreadsheetml/2006/main">
  <c r="H52" i="1" l="1"/>
  <c r="G52" i="1"/>
  <c r="F52" i="1"/>
  <c r="E52" i="1"/>
  <c r="D52" i="1"/>
  <c r="H50" i="1"/>
  <c r="G50" i="1"/>
  <c r="F50" i="1"/>
  <c r="E50" i="1"/>
  <c r="D50" i="1"/>
  <c r="H48" i="1" l="1"/>
  <c r="H47" i="1"/>
  <c r="G51" i="1"/>
  <c r="G47" i="1"/>
  <c r="E47" i="1" l="1"/>
  <c r="E48" i="1" s="1"/>
  <c r="E51" i="1" s="1"/>
  <c r="F47" i="1"/>
  <c r="F48" i="1" s="1"/>
  <c r="F51" i="1" s="1"/>
  <c r="G48" i="1"/>
  <c r="D51" i="1" l="1"/>
  <c r="H51" i="1" s="1"/>
</calcChain>
</file>

<file path=xl/sharedStrings.xml><?xml version="1.0" encoding="utf-8"?>
<sst xmlns="http://schemas.openxmlformats.org/spreadsheetml/2006/main" count="64" uniqueCount="63">
  <si>
    <t>(наименование стройки)</t>
  </si>
  <si>
    <t>(объектная смета)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</si>
  <si>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</si>
  <si>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</si>
  <si>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</si>
  <si>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</si>
  <si>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</si>
  <si>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</si>
  <si>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</si>
  <si>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</si>
  <si>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оборудова-
ния, мебели, инвентаря</t>
  </si>
  <si>
    <t>Сметная стоимость, руб.</t>
  </si>
  <si>
    <t>Локальные сметы (расчеты)</t>
  </si>
  <si>
    <t>02-01-01</t>
  </si>
  <si>
    <t>Установка 1Ф ПУ для физ. и юр. лиц</t>
  </si>
  <si>
    <t>02-01-02</t>
  </si>
  <si>
    <t>Установка 1Ф ПУ,  разделение вводов физ. и юрид. лиц</t>
  </si>
  <si>
    <t>02-01-03</t>
  </si>
  <si>
    <t>Установка 3Ф ПУ для физ. и юр. лиц</t>
  </si>
  <si>
    <t>02-01-04</t>
  </si>
  <si>
    <t>Установка 3Ф ПУ ,разделение вводов для физ. и юр. лиц</t>
  </si>
  <si>
    <t>02-01-05</t>
  </si>
  <si>
    <t>Установка 3Ф ПУ полукосвенного  включения</t>
  </si>
  <si>
    <t>02-01-06</t>
  </si>
  <si>
    <t>02-01-07</t>
  </si>
  <si>
    <t>Итого "Локальные сметы (расчеты)"</t>
  </si>
  <si>
    <t>Временные здания и сооружения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</si>
  <si>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</si>
  <si>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</si>
  <si>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</si>
  <si>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(ТЗ+ТЗМ)/8*350</t>
  </si>
  <si>
    <t>Командировочные затраты</t>
  </si>
  <si>
    <t>Итого "Прочие работы и затраты"</t>
  </si>
  <si>
    <t>Итого с учетом "Прочие работы и затраты"</t>
  </si>
  <si>
    <t>Содержание службы заказчика. Строительный контроль</t>
  </si>
  <si>
    <t>Итого "Содержание службы заказчика. Строительный контроль"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</si>
  <si>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</si>
  <si>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</si>
  <si>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Непредвиденные затраты</t>
  </si>
  <si>
    <t>МДС 81-35.2004 п.4.96</t>
  </si>
  <si>
    <t>Непредвиденные затраты для объектов производственного назначения - 3%</t>
  </si>
  <si>
    <t>Итого "Непредвиденные затраты"</t>
  </si>
  <si>
    <t>Итого с учетом "Непредвиденные затраты"</t>
  </si>
  <si>
    <t>Дополнительные затраты в текущих ценах</t>
  </si>
  <si>
    <t>Индекс -дефлятор на 2021 год _x000D_
К=(1+(0,036/4 *2))*1,037=1,055666</t>
  </si>
  <si>
    <t>Итого "Дополнительные затраты в текущих ценах"</t>
  </si>
  <si>
    <t>Итого с учетом "Дополнительные затраты в текущих ценах"</t>
  </si>
  <si>
    <t>Налоги и обязательные платежи</t>
  </si>
  <si>
    <t>МДС 81-35.2004 п.4.100</t>
  </si>
  <si>
    <t>НДС - 20%</t>
  </si>
  <si>
    <t>Итого "Налоги и обязательные платежи"</t>
  </si>
  <si>
    <t>Тендерный коэффициент К=(0,798078617-1)</t>
  </si>
  <si>
    <t>Начальник Службы  учета и контроля качества электроэнергии</t>
  </si>
  <si>
    <t xml:space="preserve">                                                     А.В. Кудакаев</t>
  </si>
  <si>
    <t>Форма № 3</t>
  </si>
  <si>
    <t>«Установка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522-ФЗ), «Монтаж и наладка 526 комплектов автоматизации для включения приборов учета в интеллектуальную систему сбора и передачи данных  на уровне напряжения 0,4 кВ» для АО «ДРСК» Приморские электрические сети»</t>
  </si>
  <si>
    <t xml:space="preserve"> СВОДНЫЙ СМЕТНЫЙ РАСЧЕТ </t>
  </si>
  <si>
    <t xml:space="preserve">на Установка приборов учета и наблюдаемость </t>
  </si>
  <si>
    <t>Сметная стоимость 36114783,82 руб.</t>
  </si>
  <si>
    <t>Составлен(а) в ценах по состоянию на 4 кв 2021 год</t>
  </si>
  <si>
    <t>Монтаж трансформаторов тока 0,4 кВ.</t>
  </si>
  <si>
    <t>Наблюдаемость ТП 2021 год</t>
  </si>
  <si>
    <t xml:space="preserve">Итого по сводному расчету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</si>
</sst>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9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2" fontId="6" fillId="0" borderId="0" xfId="1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49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3 5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59"/>
  <sheetViews>
    <sheetView showGridLines="0" tabSelected="1" topLeftCell="A37" zoomScaleNormal="100" workbookViewId="0">
      <selection activeCell="L48" sqref="L48"/>
    </sheetView>
  </sheetViews>
  <sheetFormatPr defaultColWidth="9.140625" defaultRowHeight="12.75" x14ac:dyDescent="0.2"/>
  <cols>
    <col min="1" max="1" width="5" style="1" customWidth="1"/>
    <col min="2" max="2" width="15.5703125" style="2" customWidth="1"/>
    <col min="3" max="3" width="43.140625" style="2" customWidth="1"/>
    <col min="4" max="4" width="15.28515625" style="4" customWidth="1"/>
    <col min="5" max="5" width="12.5703125" style="4" customWidth="1"/>
    <col min="6" max="6" width="11.7109375" style="4" customWidth="1"/>
    <col min="7" max="7" width="14.85546875" style="4" customWidth="1"/>
    <col min="8" max="8" width="15" style="4" customWidth="1"/>
    <col min="9" max="16384" width="9.140625" style="1"/>
  </cols>
  <sheetData>
    <row r="1" spans="1:10" x14ac:dyDescent="0.2">
      <c r="D1" s="3"/>
      <c r="E1" s="3"/>
      <c r="F1" s="3"/>
      <c r="G1" s="3"/>
      <c r="H1" s="23" t="s">
        <v>54</v>
      </c>
      <c r="I1" s="3"/>
      <c r="J1" s="4"/>
    </row>
    <row r="2" spans="1:10" ht="60.6" customHeight="1" x14ac:dyDescent="0.2">
      <c r="B2" s="35" t="s">
        <v>55</v>
      </c>
      <c r="C2" s="36"/>
      <c r="D2" s="36"/>
      <c r="E2" s="36"/>
      <c r="F2" s="36"/>
      <c r="G2" s="36"/>
      <c r="H2" s="36"/>
      <c r="I2" s="36"/>
      <c r="J2" s="36"/>
    </row>
    <row r="3" spans="1:10" x14ac:dyDescent="0.2">
      <c r="B3" s="9"/>
      <c r="C3" s="9"/>
      <c r="D3" s="10"/>
      <c r="E3" s="11" t="s">
        <v>0</v>
      </c>
      <c r="F3" s="10"/>
      <c r="G3" s="10"/>
      <c r="H3" s="10"/>
      <c r="I3" s="10"/>
      <c r="J3" s="24"/>
    </row>
    <row r="4" spans="1:10" x14ac:dyDescent="0.2">
      <c r="D4" s="3"/>
      <c r="E4" s="3"/>
      <c r="F4" s="3"/>
      <c r="G4" s="3"/>
      <c r="H4" s="3"/>
      <c r="I4" s="3"/>
      <c r="J4" s="4"/>
    </row>
    <row r="5" spans="1:10" x14ac:dyDescent="0.2">
      <c r="D5" s="3"/>
      <c r="E5" s="5" t="s">
        <v>56</v>
      </c>
      <c r="F5" s="3"/>
      <c r="G5" s="8"/>
      <c r="H5" s="3"/>
      <c r="I5" s="3"/>
      <c r="J5" s="4"/>
    </row>
    <row r="6" spans="1:10" x14ac:dyDescent="0.2">
      <c r="D6" s="3"/>
      <c r="E6" s="3" t="s">
        <v>1</v>
      </c>
      <c r="F6" s="3"/>
      <c r="G6" s="3"/>
      <c r="H6" s="3"/>
      <c r="I6" s="3"/>
      <c r="J6" s="4"/>
    </row>
    <row r="7" spans="1:10" x14ac:dyDescent="0.2">
      <c r="D7" s="3"/>
      <c r="E7" s="3"/>
      <c r="F7" s="3"/>
      <c r="G7" s="3"/>
      <c r="H7" s="3"/>
      <c r="I7" s="3"/>
      <c r="J7" s="4"/>
    </row>
    <row r="8" spans="1:10" ht="12.6" customHeight="1" x14ac:dyDescent="0.2">
      <c r="C8" s="25" t="s">
        <v>57</v>
      </c>
      <c r="D8" s="37"/>
      <c r="E8" s="38"/>
      <c r="F8" s="38"/>
      <c r="G8" s="38"/>
      <c r="H8" s="38"/>
      <c r="I8" s="38"/>
      <c r="J8" s="38"/>
    </row>
    <row r="9" spans="1:10" x14ac:dyDescent="0.2">
      <c r="D9" s="10"/>
      <c r="E9" s="11" t="s">
        <v>2</v>
      </c>
      <c r="F9" s="10"/>
      <c r="G9" s="10"/>
      <c r="H9" s="10"/>
      <c r="I9" s="10"/>
      <c r="J9" s="24"/>
    </row>
    <row r="10" spans="1:10" x14ac:dyDescent="0.2">
      <c r="D10" s="3"/>
      <c r="E10" s="3"/>
      <c r="F10" s="3"/>
      <c r="G10" s="3"/>
      <c r="H10" s="3"/>
      <c r="I10" s="3"/>
      <c r="J10" s="4"/>
    </row>
    <row r="11" spans="1:10" x14ac:dyDescent="0.2">
      <c r="C11" s="7" t="s">
        <v>58</v>
      </c>
      <c r="D11" s="6"/>
      <c r="E11" s="3"/>
      <c r="F11" s="3"/>
      <c r="G11" s="3"/>
      <c r="H11" s="3"/>
      <c r="I11" s="3"/>
      <c r="J11" s="4"/>
    </row>
    <row r="12" spans="1:10" x14ac:dyDescent="0.2">
      <c r="C12" s="7" t="s">
        <v>59</v>
      </c>
      <c r="D12" s="6"/>
      <c r="E12" s="3"/>
      <c r="F12" s="3"/>
      <c r="G12" s="3"/>
      <c r="H12" s="3"/>
      <c r="I12" s="3"/>
      <c r="J12" s="4"/>
    </row>
    <row r="13" spans="1:10" x14ac:dyDescent="0.2">
      <c r="D13" s="3"/>
      <c r="E13" s="3"/>
      <c r="F13" s="3"/>
      <c r="G13" s="3"/>
      <c r="H13" s="3"/>
    </row>
    <row r="14" spans="1:10" ht="12.6" customHeight="1" x14ac:dyDescent="0.2">
      <c r="A14" s="39" t="s">
        <v>3</v>
      </c>
      <c r="B14" s="40" t="s">
        <v>7</v>
      </c>
      <c r="C14" s="40" t="s">
        <v>8</v>
      </c>
      <c r="D14" s="41" t="s">
        <v>11</v>
      </c>
      <c r="E14" s="41"/>
      <c r="F14" s="41"/>
      <c r="G14" s="41"/>
      <c r="H14" s="41"/>
    </row>
    <row r="15" spans="1:10" x14ac:dyDescent="0.2">
      <c r="A15" s="39"/>
      <c r="B15" s="40"/>
      <c r="C15" s="40"/>
      <c r="D15" s="39" t="s">
        <v>9</v>
      </c>
      <c r="E15" s="39" t="s">
        <v>4</v>
      </c>
      <c r="F15" s="39" t="s">
        <v>10</v>
      </c>
      <c r="G15" s="39" t="s">
        <v>5</v>
      </c>
      <c r="H15" s="39" t="s">
        <v>6</v>
      </c>
    </row>
    <row r="16" spans="1:10" x14ac:dyDescent="0.2">
      <c r="A16" s="39"/>
      <c r="B16" s="40"/>
      <c r="C16" s="40"/>
      <c r="D16" s="39"/>
      <c r="E16" s="39"/>
      <c r="F16" s="39"/>
      <c r="G16" s="39"/>
      <c r="H16" s="39"/>
    </row>
    <row r="17" spans="1:8" x14ac:dyDescent="0.2">
      <c r="A17" s="39"/>
      <c r="B17" s="40"/>
      <c r="C17" s="40"/>
      <c r="D17" s="39"/>
      <c r="E17" s="39"/>
      <c r="F17" s="39"/>
      <c r="G17" s="39"/>
      <c r="H17" s="39"/>
    </row>
    <row r="18" spans="1:8" x14ac:dyDescent="0.2">
      <c r="A18" s="12">
        <v>1</v>
      </c>
      <c r="B18" s="13">
        <v>2</v>
      </c>
      <c r="C18" s="13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</row>
    <row r="19" spans="1:8" x14ac:dyDescent="0.2">
      <c r="A19" s="28" t="s">
        <v>12</v>
      </c>
      <c r="B19" s="29"/>
      <c r="C19" s="29"/>
      <c r="D19" s="29"/>
      <c r="E19" s="29"/>
      <c r="F19" s="29"/>
      <c r="G19" s="29"/>
      <c r="H19" s="29"/>
    </row>
    <row r="20" spans="1:8" x14ac:dyDescent="0.2">
      <c r="A20" s="15">
        <v>1</v>
      </c>
      <c r="B20" s="16" t="s">
        <v>13</v>
      </c>
      <c r="C20" s="16" t="s">
        <v>14</v>
      </c>
      <c r="D20" s="17">
        <v>17933322</v>
      </c>
      <c r="E20" s="17">
        <v>1391027</v>
      </c>
      <c r="F20" s="18"/>
      <c r="G20" s="18"/>
      <c r="H20" s="17">
        <v>19324349</v>
      </c>
    </row>
    <row r="21" spans="1:8" ht="25.5" x14ac:dyDescent="0.2">
      <c r="A21" s="15">
        <v>2</v>
      </c>
      <c r="B21" s="16" t="s">
        <v>15</v>
      </c>
      <c r="C21" s="16" t="s">
        <v>16</v>
      </c>
      <c r="D21" s="17">
        <v>3070518</v>
      </c>
      <c r="E21" s="17">
        <v>908196</v>
      </c>
      <c r="F21" s="18"/>
      <c r="G21" s="18"/>
      <c r="H21" s="17">
        <v>3978714</v>
      </c>
    </row>
    <row r="22" spans="1:8" x14ac:dyDescent="0.2">
      <c r="A22" s="15">
        <v>3</v>
      </c>
      <c r="B22" s="16" t="s">
        <v>17</v>
      </c>
      <c r="C22" s="16" t="s">
        <v>18</v>
      </c>
      <c r="D22" s="17">
        <v>4471302</v>
      </c>
      <c r="E22" s="17">
        <v>425601</v>
      </c>
      <c r="F22" s="18"/>
      <c r="G22" s="18"/>
      <c r="H22" s="17">
        <v>4896903</v>
      </c>
    </row>
    <row r="23" spans="1:8" ht="25.5" x14ac:dyDescent="0.2">
      <c r="A23" s="15">
        <v>4</v>
      </c>
      <c r="B23" s="16" t="s">
        <v>19</v>
      </c>
      <c r="C23" s="16" t="s">
        <v>20</v>
      </c>
      <c r="D23" s="17">
        <v>554936</v>
      </c>
      <c r="E23" s="17">
        <v>113363</v>
      </c>
      <c r="F23" s="18"/>
      <c r="G23" s="18"/>
      <c r="H23" s="17">
        <v>668299</v>
      </c>
    </row>
    <row r="24" spans="1:8" x14ac:dyDescent="0.2">
      <c r="A24" s="15">
        <v>5</v>
      </c>
      <c r="B24" s="16" t="s">
        <v>21</v>
      </c>
      <c r="C24" s="16" t="s">
        <v>22</v>
      </c>
      <c r="D24" s="17">
        <v>14121</v>
      </c>
      <c r="E24" s="17">
        <v>168348</v>
      </c>
      <c r="F24" s="18"/>
      <c r="G24" s="17">
        <v>21752</v>
      </c>
      <c r="H24" s="17">
        <v>204221</v>
      </c>
    </row>
    <row r="25" spans="1:8" x14ac:dyDescent="0.2">
      <c r="A25" s="15">
        <v>6</v>
      </c>
      <c r="B25" s="16" t="s">
        <v>23</v>
      </c>
      <c r="C25" s="16" t="s">
        <v>60</v>
      </c>
      <c r="D25" s="17">
        <v>520622</v>
      </c>
      <c r="E25" s="17">
        <v>2133548</v>
      </c>
      <c r="F25" s="18"/>
      <c r="G25" s="17">
        <v>314584</v>
      </c>
      <c r="H25" s="17">
        <v>2968754</v>
      </c>
    </row>
    <row r="26" spans="1:8" x14ac:dyDescent="0.2">
      <c r="A26" s="15">
        <v>7</v>
      </c>
      <c r="B26" s="16" t="s">
        <v>24</v>
      </c>
      <c r="C26" s="16" t="s">
        <v>61</v>
      </c>
      <c r="D26" s="17">
        <v>179549</v>
      </c>
      <c r="E26" s="17">
        <v>1145428</v>
      </c>
      <c r="F26" s="17">
        <v>210760</v>
      </c>
      <c r="G26" s="18"/>
      <c r="H26" s="17">
        <v>1535737</v>
      </c>
    </row>
    <row r="27" spans="1:8" ht="26.1" customHeight="1" x14ac:dyDescent="0.2">
      <c r="A27" s="19"/>
      <c r="B27" s="30" t="s">
        <v>25</v>
      </c>
      <c r="C27" s="31"/>
      <c r="D27" s="17">
        <v>26744370</v>
      </c>
      <c r="E27" s="17">
        <v>6285511</v>
      </c>
      <c r="F27" s="17">
        <v>210760</v>
      </c>
      <c r="G27" s="17">
        <v>336336</v>
      </c>
      <c r="H27" s="17">
        <v>33576977</v>
      </c>
    </row>
    <row r="28" spans="1:8" x14ac:dyDescent="0.2">
      <c r="A28" s="28" t="s">
        <v>26</v>
      </c>
      <c r="B28" s="29"/>
      <c r="C28" s="29"/>
      <c r="D28" s="29"/>
      <c r="E28" s="29"/>
      <c r="F28" s="29"/>
      <c r="G28" s="29"/>
      <c r="H28" s="29"/>
    </row>
    <row r="29" spans="1:8" ht="22.5" customHeight="1" x14ac:dyDescent="0.2">
      <c r="A29" s="19"/>
      <c r="B29" s="30" t="s">
        <v>27</v>
      </c>
      <c r="C29" s="31"/>
      <c r="D29" s="18"/>
      <c r="E29" s="18"/>
      <c r="F29" s="18"/>
      <c r="G29" s="18"/>
      <c r="H29" s="18"/>
    </row>
    <row r="30" spans="1:8" ht="17.45" customHeight="1" x14ac:dyDescent="0.2">
      <c r="A30" s="19"/>
      <c r="B30" s="30" t="s">
        <v>28</v>
      </c>
      <c r="C30" s="31"/>
      <c r="D30" s="17">
        <v>26744370</v>
      </c>
      <c r="E30" s="17">
        <v>6285511</v>
      </c>
      <c r="F30" s="17">
        <v>210760</v>
      </c>
      <c r="G30" s="17">
        <v>336336</v>
      </c>
      <c r="H30" s="17">
        <v>33576977</v>
      </c>
    </row>
    <row r="31" spans="1:8" x14ac:dyDescent="0.2">
      <c r="A31" s="28" t="s">
        <v>29</v>
      </c>
      <c r="B31" s="29"/>
      <c r="C31" s="29"/>
      <c r="D31" s="29"/>
      <c r="E31" s="29"/>
      <c r="F31" s="29"/>
      <c r="G31" s="29"/>
      <c r="H31" s="29"/>
    </row>
    <row r="32" spans="1:8" x14ac:dyDescent="0.2">
      <c r="A32" s="15">
        <v>8</v>
      </c>
      <c r="B32" s="16" t="s">
        <v>30</v>
      </c>
      <c r="C32" s="16" t="s">
        <v>31</v>
      </c>
      <c r="D32" s="18"/>
      <c r="E32" s="18"/>
      <c r="F32" s="18"/>
      <c r="G32" s="17">
        <v>1104241</v>
      </c>
      <c r="H32" s="17">
        <v>1104241</v>
      </c>
    </row>
    <row r="33" spans="1:8" ht="18" customHeight="1" x14ac:dyDescent="0.2">
      <c r="A33" s="19"/>
      <c r="B33" s="30" t="s">
        <v>32</v>
      </c>
      <c r="C33" s="31"/>
      <c r="D33" s="18"/>
      <c r="E33" s="18"/>
      <c r="F33" s="18"/>
      <c r="G33" s="17">
        <v>1104241</v>
      </c>
      <c r="H33" s="17">
        <v>1104241</v>
      </c>
    </row>
    <row r="34" spans="1:8" ht="23.1" customHeight="1" x14ac:dyDescent="0.2">
      <c r="A34" s="19"/>
      <c r="B34" s="30" t="s">
        <v>33</v>
      </c>
      <c r="C34" s="31"/>
      <c r="D34" s="17">
        <v>26744370</v>
      </c>
      <c r="E34" s="17">
        <v>6285511</v>
      </c>
      <c r="F34" s="17">
        <v>210760</v>
      </c>
      <c r="G34" s="17">
        <v>1440577</v>
      </c>
      <c r="H34" s="17">
        <v>34681218</v>
      </c>
    </row>
    <row r="35" spans="1:8" x14ac:dyDescent="0.2">
      <c r="A35" s="28" t="s">
        <v>34</v>
      </c>
      <c r="B35" s="29"/>
      <c r="C35" s="29"/>
      <c r="D35" s="29"/>
      <c r="E35" s="29"/>
      <c r="F35" s="29"/>
      <c r="G35" s="29"/>
      <c r="H35" s="29"/>
    </row>
    <row r="36" spans="1:8" ht="33" customHeight="1" x14ac:dyDescent="0.2">
      <c r="A36" s="19"/>
      <c r="B36" s="30" t="s">
        <v>35</v>
      </c>
      <c r="C36" s="31"/>
      <c r="D36" s="18"/>
      <c r="E36" s="18"/>
      <c r="F36" s="18"/>
      <c r="G36" s="18"/>
      <c r="H36" s="18"/>
    </row>
    <row r="37" spans="1:8" x14ac:dyDescent="0.2">
      <c r="A37" s="28" t="s">
        <v>36</v>
      </c>
      <c r="B37" s="29"/>
      <c r="C37" s="29"/>
      <c r="D37" s="29"/>
      <c r="E37" s="29"/>
      <c r="F37" s="29"/>
      <c r="G37" s="29"/>
      <c r="H37" s="29"/>
    </row>
    <row r="38" spans="1:8" ht="42" customHeight="1" x14ac:dyDescent="0.2">
      <c r="A38" s="19"/>
      <c r="B38" s="30" t="s">
        <v>37</v>
      </c>
      <c r="C38" s="31"/>
      <c r="D38" s="17">
        <v>26744370</v>
      </c>
      <c r="E38" s="17">
        <v>6285511</v>
      </c>
      <c r="F38" s="17">
        <v>210760</v>
      </c>
      <c r="G38" s="17">
        <v>1440577</v>
      </c>
      <c r="H38" s="17">
        <v>34681218</v>
      </c>
    </row>
    <row r="39" spans="1:8" x14ac:dyDescent="0.2">
      <c r="A39" s="28" t="s">
        <v>38</v>
      </c>
      <c r="B39" s="29"/>
      <c r="C39" s="29"/>
      <c r="D39" s="29"/>
      <c r="E39" s="29"/>
      <c r="F39" s="29"/>
      <c r="G39" s="29"/>
      <c r="H39" s="29"/>
    </row>
    <row r="40" spans="1:8" ht="25.5" x14ac:dyDescent="0.2">
      <c r="A40" s="15">
        <v>9</v>
      </c>
      <c r="B40" s="16" t="s">
        <v>39</v>
      </c>
      <c r="C40" s="16" t="s">
        <v>40</v>
      </c>
      <c r="D40" s="17">
        <v>802331</v>
      </c>
      <c r="E40" s="17">
        <v>188565</v>
      </c>
      <c r="F40" s="17">
        <v>6323</v>
      </c>
      <c r="G40" s="17">
        <v>43217</v>
      </c>
      <c r="H40" s="17">
        <v>1040436</v>
      </c>
    </row>
    <row r="41" spans="1:8" ht="24.6" customHeight="1" x14ac:dyDescent="0.2">
      <c r="A41" s="19"/>
      <c r="B41" s="30" t="s">
        <v>41</v>
      </c>
      <c r="C41" s="31"/>
      <c r="D41" s="17">
        <v>802331</v>
      </c>
      <c r="E41" s="17">
        <v>188565</v>
      </c>
      <c r="F41" s="17">
        <v>6323</v>
      </c>
      <c r="G41" s="17">
        <v>43217</v>
      </c>
      <c r="H41" s="17">
        <v>1040436</v>
      </c>
    </row>
    <row r="42" spans="1:8" ht="19.5" customHeight="1" x14ac:dyDescent="0.2">
      <c r="A42" s="19"/>
      <c r="B42" s="30" t="s">
        <v>42</v>
      </c>
      <c r="C42" s="31"/>
      <c r="D42" s="17">
        <v>27546701</v>
      </c>
      <c r="E42" s="17">
        <v>6474076</v>
      </c>
      <c r="F42" s="17">
        <v>217083</v>
      </c>
      <c r="G42" s="17">
        <v>1483794</v>
      </c>
      <c r="H42" s="17">
        <v>35721654</v>
      </c>
    </row>
    <row r="43" spans="1:8" x14ac:dyDescent="0.2">
      <c r="A43" s="28" t="s">
        <v>43</v>
      </c>
      <c r="B43" s="29"/>
      <c r="C43" s="29"/>
      <c r="D43" s="29"/>
      <c r="E43" s="29"/>
      <c r="F43" s="29"/>
      <c r="G43" s="29"/>
      <c r="H43" s="29"/>
    </row>
    <row r="44" spans="1:8" ht="39.6" customHeight="1" x14ac:dyDescent="0.2">
      <c r="A44" s="15">
        <v>10</v>
      </c>
      <c r="B44" s="21"/>
      <c r="C44" s="16" t="s">
        <v>44</v>
      </c>
      <c r="D44" s="17">
        <v>1533415</v>
      </c>
      <c r="E44" s="17">
        <v>360386</v>
      </c>
      <c r="F44" s="17">
        <v>12084</v>
      </c>
      <c r="G44" s="17">
        <v>82597</v>
      </c>
      <c r="H44" s="17">
        <v>1988482</v>
      </c>
    </row>
    <row r="45" spans="1:8" ht="21.95" customHeight="1" x14ac:dyDescent="0.2">
      <c r="A45" s="19"/>
      <c r="B45" s="1"/>
      <c r="C45" s="1" t="s">
        <v>45</v>
      </c>
      <c r="D45" s="17">
        <v>1533415</v>
      </c>
      <c r="E45" s="17">
        <v>360386</v>
      </c>
      <c r="F45" s="17">
        <v>12084</v>
      </c>
      <c r="G45" s="17">
        <v>82597</v>
      </c>
      <c r="H45" s="17">
        <v>1988482</v>
      </c>
    </row>
    <row r="46" spans="1:8" ht="24.95" customHeight="1" x14ac:dyDescent="0.2">
      <c r="A46" s="19"/>
      <c r="B46" s="30" t="s">
        <v>45</v>
      </c>
      <c r="C46" s="31"/>
      <c r="D46" s="17">
        <v>29080116</v>
      </c>
      <c r="E46" s="17">
        <v>6834462</v>
      </c>
      <c r="F46" s="17">
        <v>229167</v>
      </c>
      <c r="G46" s="17">
        <v>1566391</v>
      </c>
      <c r="H46" s="17">
        <v>37710136</v>
      </c>
    </row>
    <row r="47" spans="1:8" ht="29.45" customHeight="1" x14ac:dyDescent="0.2">
      <c r="A47" s="20">
        <v>11</v>
      </c>
      <c r="B47" s="21"/>
      <c r="C47" s="16" t="s">
        <v>51</v>
      </c>
      <c r="D47" s="26">
        <v>23208218.760000002</v>
      </c>
      <c r="E47" s="22">
        <f t="shared" ref="E47:G47" si="0">E46*0.798078617</f>
        <v>5454437.9808990546</v>
      </c>
      <c r="F47" s="22">
        <f t="shared" si="0"/>
        <v>182893.28242203902</v>
      </c>
      <c r="G47" s="22">
        <f t="shared" si="0"/>
        <v>1250103.1629612471</v>
      </c>
      <c r="H47" s="22">
        <f>SUM(D47:G47)-0.01</f>
        <v>30095653.176282343</v>
      </c>
    </row>
    <row r="48" spans="1:8" ht="23.1" customHeight="1" x14ac:dyDescent="0.2">
      <c r="A48" s="19"/>
      <c r="B48" s="30" t="s">
        <v>46</v>
      </c>
      <c r="C48" s="31"/>
      <c r="D48" s="26">
        <v>23208218.760000002</v>
      </c>
      <c r="E48" s="27">
        <f>E47</f>
        <v>5454437.9808990546</v>
      </c>
      <c r="F48" s="27">
        <f>F47</f>
        <v>182893.28242203902</v>
      </c>
      <c r="G48" s="27">
        <f>G47</f>
        <v>1250103.1629612471</v>
      </c>
      <c r="H48" s="22">
        <f>SUM(D48:G48)-0.01</f>
        <v>30095653.176282343</v>
      </c>
    </row>
    <row r="49" spans="1:8" x14ac:dyDescent="0.2">
      <c r="A49" s="28" t="s">
        <v>47</v>
      </c>
      <c r="B49" s="29"/>
      <c r="C49" s="29"/>
      <c r="D49" s="29"/>
      <c r="E49" s="29"/>
      <c r="F49" s="29"/>
      <c r="G49" s="29"/>
      <c r="H49" s="29"/>
    </row>
    <row r="50" spans="1:8" ht="25.5" x14ac:dyDescent="0.2">
      <c r="A50" s="15">
        <v>12</v>
      </c>
      <c r="B50" s="16" t="s">
        <v>48</v>
      </c>
      <c r="C50" s="16" t="s">
        <v>49</v>
      </c>
      <c r="D50" s="22">
        <f>D48*0.2</f>
        <v>4641643.7520000003</v>
      </c>
      <c r="E50" s="22">
        <f>E48*0.2</f>
        <v>1090887.5961798111</v>
      </c>
      <c r="F50" s="22">
        <f>F48*0.2</f>
        <v>36578.656484407802</v>
      </c>
      <c r="G50" s="22">
        <f>G48*0.2</f>
        <v>250020.63259224943</v>
      </c>
      <c r="H50" s="22">
        <f>SUM(D50:G50)</f>
        <v>6019130.6372564686</v>
      </c>
    </row>
    <row r="51" spans="1:8" ht="18" customHeight="1" x14ac:dyDescent="0.2">
      <c r="A51" s="19"/>
      <c r="B51" s="30" t="s">
        <v>50</v>
      </c>
      <c r="C51" s="31"/>
      <c r="D51" s="22">
        <f>D50</f>
        <v>4641643.7520000003</v>
      </c>
      <c r="E51" s="22">
        <f>E50</f>
        <v>1090887.5961798111</v>
      </c>
      <c r="F51" s="22">
        <f>F50</f>
        <v>36578.656484407802</v>
      </c>
      <c r="G51" s="22">
        <f>G50</f>
        <v>250020.63259224943</v>
      </c>
      <c r="H51" s="22">
        <f>SUM(D51:G51)</f>
        <v>6019130.6372564686</v>
      </c>
    </row>
    <row r="52" spans="1:8" ht="20.45" customHeight="1" x14ac:dyDescent="0.2">
      <c r="A52" s="19"/>
      <c r="B52" s="30" t="s">
        <v>62</v>
      </c>
      <c r="C52" s="31"/>
      <c r="D52" s="22">
        <f>D48+D51</f>
        <v>27849862.512000002</v>
      </c>
      <c r="E52" s="22">
        <f>E51+E48</f>
        <v>6545325.5770788658</v>
      </c>
      <c r="F52" s="22">
        <f>F51+F48</f>
        <v>219471.93890644683</v>
      </c>
      <c r="G52" s="22">
        <f>G51+G48</f>
        <v>1500123.7955534966</v>
      </c>
      <c r="H52" s="22">
        <f>SUM(D52:G52)</f>
        <v>36114783.82353881</v>
      </c>
    </row>
    <row r="59" spans="1:8" x14ac:dyDescent="0.2">
      <c r="B59" s="32" t="s">
        <v>52</v>
      </c>
      <c r="C59" s="32"/>
      <c r="D59" s="32" t="s">
        <v>53</v>
      </c>
      <c r="E59" s="33"/>
      <c r="F59" s="33"/>
      <c r="G59" s="34"/>
      <c r="H59" s="34"/>
    </row>
  </sheetData>
  <mergeCells count="34">
    <mergeCell ref="B59:C59"/>
    <mergeCell ref="D59:H59"/>
    <mergeCell ref="B2:J2"/>
    <mergeCell ref="D8:J8"/>
    <mergeCell ref="A19:H19"/>
    <mergeCell ref="B27:C27"/>
    <mergeCell ref="A28:H28"/>
    <mergeCell ref="G15:G17"/>
    <mergeCell ref="H15:H17"/>
    <mergeCell ref="A14:A17"/>
    <mergeCell ref="B14:B17"/>
    <mergeCell ref="C14:C17"/>
    <mergeCell ref="D15:D17"/>
    <mergeCell ref="D14:H14"/>
    <mergeCell ref="E15:E17"/>
    <mergeCell ref="F15:F17"/>
    <mergeCell ref="B29:C29"/>
    <mergeCell ref="B30:C30"/>
    <mergeCell ref="A31:H31"/>
    <mergeCell ref="B33:C33"/>
    <mergeCell ref="B34:C34"/>
    <mergeCell ref="A35:H35"/>
    <mergeCell ref="B36:C36"/>
    <mergeCell ref="A37:H37"/>
    <mergeCell ref="B38:C38"/>
    <mergeCell ref="A39:H39"/>
    <mergeCell ref="A49:H49"/>
    <mergeCell ref="B51:C51"/>
    <mergeCell ref="B52:C52"/>
    <mergeCell ref="B41:C41"/>
    <mergeCell ref="B42:C42"/>
    <mergeCell ref="A43:H43"/>
    <mergeCell ref="B46:C46"/>
    <mergeCell ref="B48:C48"/>
  </mergeCells>
  <phoneticPr fontId="0" type="noConversion"/>
  <pageMargins left="0.51181102362204722" right="0.19685039370078741" top="0.43307086614173229" bottom="0.43307086614173229" header="0.23622047244094491" footer="0.23622047244094491"/>
  <pageSetup paperSize="9" scale="64" fitToHeight="10000" orientation="portrait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</vt:lpstr>
      <vt:lpstr>ССР!Print_Titles</vt:lpstr>
      <vt:lpstr>ССР!Заголовки_для_печати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Людмила Васильевна</dc:creator>
  <cp:lastModifiedBy>Ларионова Людмила Васильевна</cp:lastModifiedBy>
  <cp:lastPrinted>2020-10-15T08:08:12Z</cp:lastPrinted>
  <dcterms:created xsi:type="dcterms:W3CDTF">2002-03-25T05:35:56Z</dcterms:created>
  <dcterms:modified xsi:type="dcterms:W3CDTF">2020-10-15T22:24:50Z</dcterms:modified>
</cp:coreProperties>
</file>